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670"/>
  </bookViews>
  <sheets>
    <sheet name="Sheet2" sheetId="2" r:id="rId1"/>
  </sheets>
  <calcPr calcId="144525"/>
</workbook>
</file>

<file path=xl/calcChain.xml><?xml version="1.0" encoding="utf-8"?>
<calcChain xmlns="http://schemas.openxmlformats.org/spreadsheetml/2006/main">
  <c r="H16" i="2" l="1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15" i="2"/>
  <c r="H14" i="2"/>
  <c r="H12" i="2"/>
  <c r="H13" i="2"/>
  <c r="H11" i="2"/>
</calcChain>
</file>

<file path=xl/sharedStrings.xml><?xml version="1.0" encoding="utf-8"?>
<sst xmlns="http://schemas.openxmlformats.org/spreadsheetml/2006/main" count="175" uniqueCount="117">
  <si>
    <t>KẾT QUẢ RÈN LUYỆN</t>
  </si>
  <si>
    <t>Học kỳ: 2</t>
  </si>
  <si>
    <t>Năm học: 2019 - 2020</t>
  </si>
  <si>
    <t>Bậc đào tạo: Cao đẳng - Tín chỉ</t>
  </si>
  <si>
    <t>Loại đào tạo: Chính quy</t>
  </si>
  <si>
    <t>Lớp: 18CĐAN01</t>
  </si>
  <si>
    <t>Ngành: Kiểm tra ANHK</t>
  </si>
  <si>
    <t>Chuyên ngành: Kiểm tra ANHK</t>
  </si>
  <si>
    <t>STT</t>
  </si>
  <si>
    <t>MÃ SVHS</t>
  </si>
  <si>
    <t>HỌ</t>
  </si>
  <si>
    <t>TÊN</t>
  </si>
  <si>
    <t>GIỚI TÍNH</t>
  </si>
  <si>
    <t>NĂM SINH</t>
  </si>
  <si>
    <t>ĐIỂM</t>
  </si>
  <si>
    <t>XẾP LOẠI</t>
  </si>
  <si>
    <t>GHI CHÚ</t>
  </si>
  <si>
    <t>Đinh Thị Thúy</t>
  </si>
  <si>
    <t>An</t>
  </si>
  <si>
    <t>Nữ</t>
  </si>
  <si>
    <t>Trần Bình</t>
  </si>
  <si>
    <t>Nam</t>
  </si>
  <si>
    <t>Đào Vũ Lan</t>
  </si>
  <si>
    <t>Anh</t>
  </si>
  <si>
    <t>Lê Ngọc Tuấn</t>
  </si>
  <si>
    <t>Nguyễn Hồng</t>
  </si>
  <si>
    <t xml:space="preserve">Trần Lê Nguyệt </t>
  </si>
  <si>
    <t>Ánh</t>
  </si>
  <si>
    <t xml:space="preserve">Trần Gia </t>
  </si>
  <si>
    <t>Bảo</t>
  </si>
  <si>
    <t>Nguyễn Chí</t>
  </si>
  <si>
    <t>Cương</t>
  </si>
  <si>
    <t>Phạm Thành</t>
  </si>
  <si>
    <t>Danh</t>
  </si>
  <si>
    <t>Phạm Trường</t>
  </si>
  <si>
    <t>Giang</t>
  </si>
  <si>
    <t>Nguyễn Thị Ngọc</t>
  </si>
  <si>
    <t>Hân</t>
  </si>
  <si>
    <t>Lê Thị Gia</t>
  </si>
  <si>
    <t>Hạnh</t>
  </si>
  <si>
    <t>Nguyễn Minh</t>
  </si>
  <si>
    <t>Hòa</t>
  </si>
  <si>
    <t>Lê Hoàng</t>
  </si>
  <si>
    <t>Hùng</t>
  </si>
  <si>
    <t>Lê Thị</t>
  </si>
  <si>
    <t>Hường</t>
  </si>
  <si>
    <t>Phạm Huy</t>
  </si>
  <si>
    <t>Khanh</t>
  </si>
  <si>
    <t>Phan Trần Chí</t>
  </si>
  <si>
    <t>Khoa</t>
  </si>
  <si>
    <t xml:space="preserve">Chưa nộp phiếu </t>
  </si>
  <si>
    <t>Nguyễn Thành</t>
  </si>
  <si>
    <t>Khôi</t>
  </si>
  <si>
    <t>Nguyễn Thị Kim</t>
  </si>
  <si>
    <t>Kiều</t>
  </si>
  <si>
    <t>Trần Duy</t>
  </si>
  <si>
    <t>Lâm</t>
  </si>
  <si>
    <t>Nguyễn Trang</t>
  </si>
  <si>
    <t>Linh</t>
  </si>
  <si>
    <t>Võ Trúc Anh</t>
  </si>
  <si>
    <t>Nguyễn Thị</t>
  </si>
  <si>
    <t>Mai</t>
  </si>
  <si>
    <t>Vũ Duy</t>
  </si>
  <si>
    <t>Minh</t>
  </si>
  <si>
    <t>Nguyễn Hoàng</t>
  </si>
  <si>
    <t>Trần Lưu Yến</t>
  </si>
  <si>
    <t>Nhi</t>
  </si>
  <si>
    <t>Hoàng Thị Kiều</t>
  </si>
  <si>
    <t>Oanh</t>
  </si>
  <si>
    <t>Vương Ngọc</t>
  </si>
  <si>
    <t>Oánh</t>
  </si>
  <si>
    <t>Phạm Minh</t>
  </si>
  <si>
    <t>Quân</t>
  </si>
  <si>
    <t>Phạm Đình</t>
  </si>
  <si>
    <t>Quang</t>
  </si>
  <si>
    <t>Nguyễn Xuân</t>
  </si>
  <si>
    <t>Quyết</t>
  </si>
  <si>
    <t>Tạ Minh</t>
  </si>
  <si>
    <t>Thắng</t>
  </si>
  <si>
    <t>Trần Quyết</t>
  </si>
  <si>
    <t>Dương Mẫn</t>
  </si>
  <si>
    <t>Thanh</t>
  </si>
  <si>
    <t>Trần Minh</t>
  </si>
  <si>
    <t>Nghỉ HK 2</t>
  </si>
  <si>
    <t>Bùi Thanh</t>
  </si>
  <si>
    <t>Thảo</t>
  </si>
  <si>
    <t>Lê Ngọc Minh</t>
  </si>
  <si>
    <t>Thi</t>
  </si>
  <si>
    <t>Ngô Vũ</t>
  </si>
  <si>
    <t>Thìn</t>
  </si>
  <si>
    <t>Lê Hồng</t>
  </si>
  <si>
    <t>Tiên</t>
  </si>
  <si>
    <t>Hà Ngô Xuân</t>
  </si>
  <si>
    <t>Trung</t>
  </si>
  <si>
    <t>Đào Khánh</t>
  </si>
  <si>
    <t>Trường</t>
  </si>
  <si>
    <t>Nguyễn Ngọc Thanh</t>
  </si>
  <si>
    <t>Trúc</t>
  </si>
  <si>
    <t>Diêm Thị</t>
  </si>
  <si>
    <t>Tú</t>
  </si>
  <si>
    <t>Đoàn Lê Thu</t>
  </si>
  <si>
    <t>Uyên</t>
  </si>
  <si>
    <t>Nguyễn Võ Thanh</t>
  </si>
  <si>
    <t>Vân</t>
  </si>
  <si>
    <t>Nguyễn Mạnh</t>
  </si>
  <si>
    <t>Việt</t>
  </si>
  <si>
    <t>Nguyễn</t>
  </si>
  <si>
    <t>Vũ</t>
  </si>
  <si>
    <t>Ngô Thục</t>
  </si>
  <si>
    <t>Vy</t>
  </si>
  <si>
    <t>Nguyễn Như</t>
  </si>
  <si>
    <t>Ý</t>
  </si>
  <si>
    <t>Xác nhận của lãnh đạo Khoa</t>
  </si>
  <si>
    <t>Xác nhận của GVCN</t>
  </si>
  <si>
    <t>Người tổng hợp</t>
  </si>
  <si>
    <t>Nguyễn Vũ</t>
  </si>
  <si>
    <t>TP. Hồ Chí Minh, ngày 14 tháng 8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</si>
</sst>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color indexed="8"/>
      <name val="Times New Roman"/>
      <family val="1"/>
    </font>
    <font>
      <i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color rgb="FF00000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32">
    <xf numFmtId="0" fontId="0" fillId="0" borderId="0" xfId="0"/>
    <xf numFmtId="0" fontId="20" fillId="0" borderId="10" xfId="0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Fill="1" applyAlignment="1">
      <alignment horizontal="center" wrapText="1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20" fillId="0" borderId="0" xfId="0" applyFont="1" applyBorder="1" applyAlignment="1">
      <alignment horizontal="left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/>
    </xf>
    <xf numFmtId="0" fontId="19" fillId="0" borderId="10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/>
    </xf>
    <xf numFmtId="0" fontId="20" fillId="0" borderId="0" xfId="0" applyFont="1" applyAlignment="1"/>
    <xf numFmtId="0" fontId="21" fillId="25" borderId="10" xfId="0" applyFont="1" applyFill="1" applyBorder="1" applyAlignment="1">
      <alignment horizontal="left" vertical="center"/>
    </xf>
    <xf numFmtId="0" fontId="20" fillId="25" borderId="10" xfId="0" applyFont="1" applyFill="1" applyBorder="1" applyAlignment="1">
      <alignment horizontal="center"/>
    </xf>
    <xf numFmtId="0" fontId="20" fillId="25" borderId="10" xfId="0" applyFont="1" applyFill="1" applyBorder="1" applyAlignment="1">
      <alignment horizontal="left"/>
    </xf>
    <xf numFmtId="0" fontId="21" fillId="0" borderId="10" xfId="0" applyFont="1" applyBorder="1" applyAlignment="1">
      <alignment horizontal="center" vertical="center"/>
    </xf>
    <xf numFmtId="0" fontId="21" fillId="25" borderId="10" xfId="0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165100</xdr:colOff>
      <xdr:row>0</xdr:row>
      <xdr:rowOff>0</xdr:rowOff>
    </xdr:from>
    <xdr:to>
      <xdr:col>10</xdr:col>
      <xdr:colOff>29</xdr:colOff>
      <xdr:row>3</xdr:row>
      <xdr:rowOff>0</xdr:rowOff>
    </xdr:to>
    <xdr:sp macro="" textlink="" fLocksText="0">
      <xdr:nvSpPr>
        <xdr:cNvPr id="2" name="TextBox 6">
          <a:extLst>
            <a:ext uri="{FF2B5EF4-FFF2-40B4-BE49-F238E27FC236}">
              <a16:creationId xmlns="" xmlns:a16="http://schemas.microsoft.com/office/drawing/2014/main" id="{51AE026D-B4A0-9548-A705-37F0FFB29390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33051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66675</xdr:colOff>
      <xdr:row>0</xdr:row>
      <xdr:rowOff>38100</xdr:rowOff>
    </xdr:from>
    <xdr:to>
      <xdr:col>1</xdr:col>
      <xdr:colOff>123825</xdr:colOff>
      <xdr:row>2</xdr:row>
      <xdr:rowOff>66675</xdr:rowOff>
    </xdr:to>
    <xdr:pic>
      <xdr:nvPicPr>
        <xdr:cNvPr id="2120" name="Picture 1">
          <a:extLst>
            <a:ext uri="{FF2B5EF4-FFF2-40B4-BE49-F238E27FC236}">
              <a16:creationId xmlns="" xmlns:a16="http://schemas.microsoft.com/office/drawing/2014/main" id="{39D7781C-AFD0-4C11-9CCB-07C26E9C0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6477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276225</xdr:colOff>
      <xdr:row>0</xdr:row>
      <xdr:rowOff>19050</xdr:rowOff>
    </xdr:from>
    <xdr:to>
      <xdr:col>2</xdr:col>
      <xdr:colOff>1750202</xdr:colOff>
      <xdr:row>2</xdr:row>
      <xdr:rowOff>34925</xdr:rowOff>
    </xdr:to>
    <xdr:sp macro="" textlink="" fLocksText="0">
      <xdr:nvSpPr>
        <xdr:cNvPr id="4" name="TextBox 6">
          <a:extLst>
            <a:ext uri="{FF2B5EF4-FFF2-40B4-BE49-F238E27FC236}">
              <a16:creationId xmlns="" xmlns:a16="http://schemas.microsoft.com/office/drawing/2014/main" id="{C96DD76D-D3CD-304A-B6D8-683CFA0E6E6A}"/>
            </a:ext>
          </a:extLst>
        </xdr:cNvPr>
        <xdr:cNvSpPr txBox="1">
          <a:spLocks noChangeArrowheads="1"/>
        </xdr:cNvSpPr>
      </xdr:nvSpPr>
      <xdr:spPr bwMode="auto">
        <a:xfrm>
          <a:off x="666750" y="19050"/>
          <a:ext cx="2667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BỘ GIAO THÔNG VẬN TẢI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HỌC VIỆN HÀNG KHÔNG VIỆT NAM</a:t>
          </a:r>
        </a:p>
      </xdr:txBody>
    </xdr:sp>
    <xdr:clientData/>
  </xdr:twoCellAnchor>
  <xdr:twoCellAnchor>
    <xdr:from>
      <xdr:col>1</xdr:col>
      <xdr:colOff>781050</xdr:colOff>
      <xdr:row>2</xdr:row>
      <xdr:rowOff>19050</xdr:rowOff>
    </xdr:from>
    <xdr:to>
      <xdr:col>4</xdr:col>
      <xdr:colOff>298407</xdr:colOff>
      <xdr:row>2</xdr:row>
      <xdr:rowOff>19050</xdr:rowOff>
    </xdr:to>
    <xdr:cxnSp macro="">
      <xdr:nvCxnSpPr>
        <xdr:cNvPr id="6" name="Straight Connector 5">
          <a:extLst>
            <a:ext uri="{FF2B5EF4-FFF2-40B4-BE49-F238E27FC236}">
              <a16:creationId xmlns="" xmlns:a16="http://schemas.microsoft.com/office/drawing/2014/main" id="{C6F64BA4-D8C7-6C44-84CC-77CCFB34EE20}"/>
            </a:ext>
          </a:extLst>
        </xdr:cNvPr>
        <xdr:cNvCxnSpPr/>
      </xdr:nvCxnSpPr>
      <xdr:spPr>
        <a:xfrm>
          <a:off x="1381125" y="381000"/>
          <a:ext cx="1695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384175</xdr:colOff>
      <xdr:row>2</xdr:row>
      <xdr:rowOff>19050</xdr:rowOff>
    </xdr:from>
    <xdr:to>
      <xdr:col>8</xdr:col>
      <xdr:colOff>384175</xdr:colOff>
      <xdr:row>2</xdr:row>
      <xdr:rowOff>19050</xdr:rowOff>
    </xdr:to>
    <xdr:cxnSp macro="">
      <xdr:nvCxnSpPr>
        <xdr:cNvPr id="8" name="Straight Connector 7">
          <a:extLst>
            <a:ext uri="{FF2B5EF4-FFF2-40B4-BE49-F238E27FC236}">
              <a16:creationId xmlns="" xmlns:a16="http://schemas.microsoft.com/office/drawing/2014/main" id="{34EE4781-291F-3941-AF7C-752696C2BB8E}"/>
            </a:ext>
          </a:extLst>
        </xdr:cNvPr>
        <xdr:cNvCxnSpPr/>
      </xdr:nvCxnSpPr>
      <xdr:spPr>
        <a:xfrm>
          <a:off x="4714875" y="381000"/>
          <a:ext cx="1695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topLeftCell="A41" zoomScaleNormal="100" workbookViewId="0">
      <selection activeCell="H11" sqref="H11:H60"/>
    </sheetView>
  </sheetViews>
  <sheetFormatPr defaultColWidth="8.85546875" defaultRowHeight="18.75" x14ac:dyDescent="0.3"/>
  <cols>
    <col min="1" max="1" width="8.85546875" style="9" customWidth="1"/>
    <col min="2" max="2" width="18.140625" style="9" customWidth="1"/>
    <col min="3" max="3" width="26.7109375" style="9" customWidth="1"/>
    <col min="4" max="4" width="20.140625" style="9" customWidth="1"/>
    <col min="5" max="5" width="12.140625" style="9" customWidth="1"/>
    <col min="6" max="6" width="11" style="9" customWidth="1"/>
    <col min="7" max="7" width="15.28515625" style="4" customWidth="1"/>
    <col min="8" max="8" width="12.5703125" style="4" customWidth="1"/>
    <col min="9" max="9" width="19.140625" style="9" customWidth="1"/>
    <col min="10" max="12" width="8.85546875" style="9" customWidth="1"/>
    <col min="13" max="13" width="21" style="9" customWidth="1"/>
    <col min="14" max="16384" width="8.85546875" style="9"/>
  </cols>
  <sheetData>
    <row r="1" spans="1:12" x14ac:dyDescent="0.3">
      <c r="A1" s="19"/>
      <c r="B1" s="8"/>
      <c r="C1" s="8"/>
      <c r="D1" s="8"/>
      <c r="E1" s="8"/>
      <c r="G1" s="15"/>
      <c r="H1" s="15"/>
    </row>
    <row r="2" spans="1:12" x14ac:dyDescent="0.3">
      <c r="A2" s="19"/>
      <c r="B2" s="19"/>
      <c r="C2" s="19"/>
      <c r="D2" s="19"/>
      <c r="E2" s="16"/>
      <c r="G2" s="15"/>
      <c r="H2" s="2"/>
      <c r="I2" s="16"/>
      <c r="K2" s="16"/>
      <c r="L2" s="16"/>
    </row>
    <row r="3" spans="1:12" x14ac:dyDescent="0.3">
      <c r="A3" s="16"/>
      <c r="B3" s="16"/>
      <c r="C3" s="16"/>
      <c r="D3" s="16"/>
      <c r="E3" s="16"/>
      <c r="G3" s="15"/>
      <c r="H3" s="2"/>
      <c r="I3" s="16"/>
      <c r="K3" s="16"/>
      <c r="L3" s="16"/>
    </row>
    <row r="4" spans="1:12" ht="36" customHeight="1" x14ac:dyDescent="0.3">
      <c r="A4" s="30" t="s">
        <v>0</v>
      </c>
      <c r="B4" s="30"/>
      <c r="C4" s="30"/>
      <c r="D4" s="30"/>
      <c r="E4" s="30"/>
      <c r="F4" s="30"/>
      <c r="G4" s="30"/>
      <c r="H4" s="30"/>
      <c r="I4" s="30"/>
      <c r="J4" s="30"/>
      <c r="K4" s="19"/>
    </row>
    <row r="5" spans="1:12" x14ac:dyDescent="0.3">
      <c r="A5" s="19"/>
      <c r="B5" s="29" t="s">
        <v>1</v>
      </c>
      <c r="C5" s="29"/>
      <c r="D5" s="17"/>
      <c r="E5" s="29" t="s">
        <v>2</v>
      </c>
      <c r="F5" s="29"/>
      <c r="G5" s="29"/>
      <c r="H5" s="29"/>
      <c r="I5" s="29"/>
      <c r="J5" s="29"/>
      <c r="K5" s="19"/>
    </row>
    <row r="6" spans="1:12" x14ac:dyDescent="0.3">
      <c r="A6" s="16"/>
      <c r="B6" s="28" t="s">
        <v>3</v>
      </c>
      <c r="C6" s="28"/>
      <c r="D6" s="18"/>
      <c r="E6" s="31" t="s">
        <v>4</v>
      </c>
      <c r="F6" s="31"/>
      <c r="G6" s="31"/>
      <c r="H6" s="31"/>
      <c r="I6" s="31"/>
      <c r="J6" s="31"/>
    </row>
    <row r="7" spans="1:12" x14ac:dyDescent="0.3">
      <c r="A7" s="19"/>
      <c r="B7" s="28" t="s">
        <v>5</v>
      </c>
      <c r="C7" s="28"/>
      <c r="D7" s="18"/>
      <c r="E7" s="29" t="s">
        <v>6</v>
      </c>
      <c r="F7" s="29"/>
      <c r="G7" s="29"/>
      <c r="H7" s="29"/>
      <c r="I7" s="29"/>
      <c r="J7" s="29"/>
      <c r="K7" s="17"/>
    </row>
    <row r="8" spans="1:12" ht="15.75" customHeight="1" x14ac:dyDescent="0.3">
      <c r="A8" s="10"/>
      <c r="B8" s="29" t="s">
        <v>7</v>
      </c>
      <c r="C8" s="29"/>
      <c r="D8" s="17"/>
      <c r="F8" s="10"/>
      <c r="G8" s="5"/>
      <c r="H8" s="5"/>
      <c r="I8" s="10"/>
      <c r="J8" s="10"/>
    </row>
    <row r="9" spans="1:12" ht="15.75" customHeight="1" x14ac:dyDescent="0.3">
      <c r="G9" s="15"/>
      <c r="H9" s="15"/>
    </row>
    <row r="10" spans="1:12" s="6" customFormat="1" ht="37.5" x14ac:dyDescent="0.3">
      <c r="A10" s="3" t="s">
        <v>8</v>
      </c>
      <c r="B10" s="3" t="s">
        <v>9</v>
      </c>
      <c r="C10" s="3" t="s">
        <v>10</v>
      </c>
      <c r="D10" s="3" t="s">
        <v>11</v>
      </c>
      <c r="E10" s="3" t="s">
        <v>12</v>
      </c>
      <c r="F10" s="3" t="s">
        <v>13</v>
      </c>
      <c r="G10" s="3" t="s">
        <v>14</v>
      </c>
      <c r="H10" s="3" t="s">
        <v>15</v>
      </c>
      <c r="I10" s="3" t="s">
        <v>16</v>
      </c>
    </row>
    <row r="11" spans="1:12" x14ac:dyDescent="0.3">
      <c r="A11" s="11">
        <v>1</v>
      </c>
      <c r="B11" s="11">
        <v>1811010046</v>
      </c>
      <c r="C11" s="11" t="s">
        <v>17</v>
      </c>
      <c r="D11" s="11" t="s">
        <v>18</v>
      </c>
      <c r="E11" s="11" t="s">
        <v>19</v>
      </c>
      <c r="F11" s="25">
        <v>2000</v>
      </c>
      <c r="G11" s="1">
        <v>81</v>
      </c>
      <c r="H11" s="1" t="str">
        <f>IF(G11&gt;=90,"Xuất sắc",IF(G11&gt;=80,"Tốt",IF(G11&gt;=70,"Khá",IF(G11&gt;=60,"TB Khá",IF(G11&gt;=50,"Trung Bình",IF(G11&gt;=30,"Yếu","Kém"))))))</f>
        <v>Tốt</v>
      </c>
      <c r="I11" s="12"/>
    </row>
    <row r="12" spans="1:12" x14ac:dyDescent="0.3">
      <c r="A12" s="11">
        <v>2</v>
      </c>
      <c r="B12" s="11">
        <v>1811010014</v>
      </c>
      <c r="C12" s="11" t="s">
        <v>20</v>
      </c>
      <c r="D12" s="11" t="s">
        <v>18</v>
      </c>
      <c r="E12" s="11" t="s">
        <v>21</v>
      </c>
      <c r="F12" s="25">
        <v>2000</v>
      </c>
      <c r="G12" s="15">
        <v>83</v>
      </c>
      <c r="H12" s="1" t="str">
        <f t="shared" ref="H12:H13" si="0">IF(G12&gt;=90,"Xuất sắc",IF(G12&gt;=80,"Tốt",IF(G12&gt;=70,"Khá",IF(G12&gt;=60,"TB Khá",IF(G12&gt;=50,"Trung Bình",IF(G12&gt;=30,"Yếu","Kém"))))))</f>
        <v>Tốt</v>
      </c>
      <c r="I12" s="13"/>
    </row>
    <row r="13" spans="1:12" x14ac:dyDescent="0.3">
      <c r="A13" s="11">
        <v>3</v>
      </c>
      <c r="B13" s="11">
        <v>1811010035</v>
      </c>
      <c r="C13" s="11" t="s">
        <v>22</v>
      </c>
      <c r="D13" s="11" t="s">
        <v>23</v>
      </c>
      <c r="E13" s="11" t="s">
        <v>19</v>
      </c>
      <c r="F13" s="25">
        <v>2000</v>
      </c>
      <c r="G13" s="1">
        <v>68</v>
      </c>
      <c r="H13" s="1" t="str">
        <f t="shared" si="0"/>
        <v>TB Khá</v>
      </c>
      <c r="I13" s="12"/>
    </row>
    <row r="14" spans="1:12" x14ac:dyDescent="0.3">
      <c r="A14" s="11">
        <v>4</v>
      </c>
      <c r="B14" s="11">
        <v>1811010002</v>
      </c>
      <c r="C14" s="11" t="s">
        <v>24</v>
      </c>
      <c r="D14" s="11" t="s">
        <v>23</v>
      </c>
      <c r="E14" s="11" t="s">
        <v>21</v>
      </c>
      <c r="F14" s="25">
        <v>2000</v>
      </c>
      <c r="G14" s="1">
        <v>96</v>
      </c>
      <c r="H14" s="1" t="str">
        <f>IF(G14&gt;=90,"Xuất sắc",IF(G14&gt;=80,"Tốt",IF(G14&gt;=70,"Khá",IF(G14&gt;=60,"TB Khá",IF(G14&gt;=50,"Trung Bình",IF(G14&gt;=30,"Yếu","Kém"))))))</f>
        <v>Xuất sắc</v>
      </c>
      <c r="I14" s="12"/>
    </row>
    <row r="15" spans="1:12" x14ac:dyDescent="0.3">
      <c r="A15" s="11">
        <v>5</v>
      </c>
      <c r="B15" s="11">
        <v>1811010031</v>
      </c>
      <c r="C15" s="11" t="s">
        <v>25</v>
      </c>
      <c r="D15" s="11" t="s">
        <v>23</v>
      </c>
      <c r="E15" s="11" t="s">
        <v>19</v>
      </c>
      <c r="F15" s="25">
        <v>2000</v>
      </c>
      <c r="G15" s="1">
        <v>66</v>
      </c>
      <c r="H15" s="1" t="str">
        <f>IF(G15&gt;=90,"Xuất sắc",IF(G15&gt;=80,"Tốt",IF(G15&gt;=70,"Khá",IF(G15&gt;=60,"TB Khá",IF(G15&gt;=50,"Trung Bình",IF(G15&gt;=30,"Yếu","Kém"))))))</f>
        <v>TB Khá</v>
      </c>
      <c r="I15" s="12"/>
    </row>
    <row r="16" spans="1:12" x14ac:dyDescent="0.3">
      <c r="A16" s="11">
        <v>6</v>
      </c>
      <c r="B16" s="11">
        <v>1811010043</v>
      </c>
      <c r="C16" s="11" t="s">
        <v>26</v>
      </c>
      <c r="D16" s="11" t="s">
        <v>27</v>
      </c>
      <c r="E16" s="11" t="s">
        <v>19</v>
      </c>
      <c r="F16" s="25">
        <v>2000</v>
      </c>
      <c r="G16" s="1">
        <v>68</v>
      </c>
      <c r="H16" s="1" t="str">
        <f t="shared" ref="H16:H60" si="1">IF(G16&gt;=90,"Xuất sắc",IF(G16&gt;=80,"Tốt",IF(G16&gt;=70,"Khá",IF(G16&gt;=60,"TB Khá",IF(G16&gt;=50,"Trung Bình",IF(G16&gt;=30,"Yếu","Kém"))))))</f>
        <v>TB Khá</v>
      </c>
      <c r="I16" s="12"/>
    </row>
    <row r="17" spans="1:9" x14ac:dyDescent="0.3">
      <c r="A17" s="11">
        <v>7</v>
      </c>
      <c r="B17" s="11">
        <v>1811010009</v>
      </c>
      <c r="C17" s="11" t="s">
        <v>28</v>
      </c>
      <c r="D17" s="11" t="s">
        <v>29</v>
      </c>
      <c r="E17" s="11" t="s">
        <v>21</v>
      </c>
      <c r="F17" s="25">
        <v>2000</v>
      </c>
      <c r="G17" s="1">
        <v>66</v>
      </c>
      <c r="H17" s="1" t="str">
        <f t="shared" si="1"/>
        <v>TB Khá</v>
      </c>
      <c r="I17" s="12"/>
    </row>
    <row r="18" spans="1:9" x14ac:dyDescent="0.3">
      <c r="A18" s="11">
        <v>8</v>
      </c>
      <c r="B18" s="11">
        <v>1811010045</v>
      </c>
      <c r="C18" s="11" t="s">
        <v>30</v>
      </c>
      <c r="D18" s="11" t="s">
        <v>31</v>
      </c>
      <c r="E18" s="11" t="s">
        <v>21</v>
      </c>
      <c r="F18" s="25">
        <v>2000</v>
      </c>
      <c r="G18" s="1">
        <v>66</v>
      </c>
      <c r="H18" s="1" t="str">
        <f t="shared" si="1"/>
        <v>TB Khá</v>
      </c>
      <c r="I18" s="12"/>
    </row>
    <row r="19" spans="1:9" x14ac:dyDescent="0.3">
      <c r="A19" s="11">
        <v>9</v>
      </c>
      <c r="B19" s="11">
        <v>1811010001</v>
      </c>
      <c r="C19" s="11" t="s">
        <v>32</v>
      </c>
      <c r="D19" s="11" t="s">
        <v>33</v>
      </c>
      <c r="E19" s="11" t="s">
        <v>21</v>
      </c>
      <c r="F19" s="25">
        <v>2000</v>
      </c>
      <c r="G19" s="1">
        <v>71</v>
      </c>
      <c r="H19" s="1" t="str">
        <f t="shared" si="1"/>
        <v>Khá</v>
      </c>
      <c r="I19" s="12"/>
    </row>
    <row r="20" spans="1:9" x14ac:dyDescent="0.3">
      <c r="A20" s="11">
        <v>10</v>
      </c>
      <c r="B20" s="11">
        <v>1811010032</v>
      </c>
      <c r="C20" s="11" t="s">
        <v>34</v>
      </c>
      <c r="D20" s="11" t="s">
        <v>35</v>
      </c>
      <c r="E20" s="11" t="s">
        <v>21</v>
      </c>
      <c r="F20" s="25">
        <v>2000</v>
      </c>
      <c r="G20" s="1">
        <v>67</v>
      </c>
      <c r="H20" s="1" t="str">
        <f t="shared" si="1"/>
        <v>TB Khá</v>
      </c>
      <c r="I20" s="12"/>
    </row>
    <row r="21" spans="1:9" x14ac:dyDescent="0.3">
      <c r="A21" s="11">
        <v>11</v>
      </c>
      <c r="B21" s="11">
        <v>1811010039</v>
      </c>
      <c r="C21" s="11" t="s">
        <v>36</v>
      </c>
      <c r="D21" s="11" t="s">
        <v>37</v>
      </c>
      <c r="E21" s="11" t="s">
        <v>19</v>
      </c>
      <c r="F21" s="25">
        <v>2000</v>
      </c>
      <c r="G21" s="1">
        <v>71</v>
      </c>
      <c r="H21" s="1" t="str">
        <f t="shared" si="1"/>
        <v>Khá</v>
      </c>
      <c r="I21" s="12"/>
    </row>
    <row r="22" spans="1:9" x14ac:dyDescent="0.3">
      <c r="A22" s="11">
        <v>12</v>
      </c>
      <c r="B22" s="11">
        <v>1811010025</v>
      </c>
      <c r="C22" s="11" t="s">
        <v>38</v>
      </c>
      <c r="D22" s="11" t="s">
        <v>39</v>
      </c>
      <c r="E22" s="11" t="s">
        <v>19</v>
      </c>
      <c r="F22" s="25">
        <v>2000</v>
      </c>
      <c r="G22" s="1">
        <v>72</v>
      </c>
      <c r="H22" s="1" t="str">
        <f t="shared" si="1"/>
        <v>Khá</v>
      </c>
      <c r="I22" s="12"/>
    </row>
    <row r="23" spans="1:9" x14ac:dyDescent="0.3">
      <c r="A23" s="11">
        <v>13</v>
      </c>
      <c r="B23" s="11">
        <v>1811010048</v>
      </c>
      <c r="C23" s="11" t="s">
        <v>40</v>
      </c>
      <c r="D23" s="11" t="s">
        <v>41</v>
      </c>
      <c r="E23" s="11" t="s">
        <v>21</v>
      </c>
      <c r="F23" s="25">
        <v>2000</v>
      </c>
      <c r="G23" s="1">
        <v>66</v>
      </c>
      <c r="H23" s="1" t="str">
        <f t="shared" si="1"/>
        <v>TB Khá</v>
      </c>
      <c r="I23" s="12"/>
    </row>
    <row r="24" spans="1:9" x14ac:dyDescent="0.3">
      <c r="A24" s="11">
        <v>14</v>
      </c>
      <c r="B24" s="11">
        <v>1811010051</v>
      </c>
      <c r="C24" s="11" t="s">
        <v>42</v>
      </c>
      <c r="D24" s="11" t="s">
        <v>43</v>
      </c>
      <c r="E24" s="11" t="s">
        <v>21</v>
      </c>
      <c r="F24" s="25">
        <v>2000</v>
      </c>
      <c r="G24" s="1">
        <v>63</v>
      </c>
      <c r="H24" s="1" t="str">
        <f t="shared" si="1"/>
        <v>TB Khá</v>
      </c>
      <c r="I24" s="12"/>
    </row>
    <row r="25" spans="1:9" x14ac:dyDescent="0.3">
      <c r="A25" s="11">
        <v>15</v>
      </c>
      <c r="B25" s="11">
        <v>1811010016</v>
      </c>
      <c r="C25" s="11" t="s">
        <v>44</v>
      </c>
      <c r="D25" s="11" t="s">
        <v>45</v>
      </c>
      <c r="E25" s="11" t="s">
        <v>19</v>
      </c>
      <c r="F25" s="25">
        <v>2000</v>
      </c>
      <c r="G25" s="1">
        <v>71</v>
      </c>
      <c r="H25" s="1" t="str">
        <f t="shared" si="1"/>
        <v>Khá</v>
      </c>
      <c r="I25" s="12"/>
    </row>
    <row r="26" spans="1:9" x14ac:dyDescent="0.3">
      <c r="A26" s="11">
        <v>16</v>
      </c>
      <c r="B26" s="11">
        <v>1811010053</v>
      </c>
      <c r="C26" s="11" t="s">
        <v>46</v>
      </c>
      <c r="D26" s="11" t="s">
        <v>47</v>
      </c>
      <c r="E26" s="11" t="s">
        <v>21</v>
      </c>
      <c r="F26" s="25">
        <v>2000</v>
      </c>
      <c r="G26" s="1">
        <v>63</v>
      </c>
      <c r="H26" s="1" t="str">
        <f t="shared" si="1"/>
        <v>TB Khá</v>
      </c>
      <c r="I26" s="12"/>
    </row>
    <row r="27" spans="1:9" x14ac:dyDescent="0.3">
      <c r="A27" s="11">
        <v>17</v>
      </c>
      <c r="B27" s="11">
        <v>1811010019</v>
      </c>
      <c r="C27" s="11" t="s">
        <v>48</v>
      </c>
      <c r="D27" s="11" t="s">
        <v>49</v>
      </c>
      <c r="E27" s="11" t="s">
        <v>21</v>
      </c>
      <c r="F27" s="25">
        <v>2000</v>
      </c>
      <c r="G27" s="1"/>
      <c r="H27" s="1" t="str">
        <f t="shared" si="1"/>
        <v>Kém</v>
      </c>
      <c r="I27" s="12" t="s">
        <v>50</v>
      </c>
    </row>
    <row r="28" spans="1:9" x14ac:dyDescent="0.3">
      <c r="A28" s="11">
        <v>18</v>
      </c>
      <c r="B28" s="11">
        <v>1811010029</v>
      </c>
      <c r="C28" s="11" t="s">
        <v>51</v>
      </c>
      <c r="D28" s="11" t="s">
        <v>52</v>
      </c>
      <c r="E28" s="11" t="s">
        <v>21</v>
      </c>
      <c r="F28" s="25">
        <v>2000</v>
      </c>
      <c r="G28" s="1">
        <v>75</v>
      </c>
      <c r="H28" s="1" t="str">
        <f t="shared" si="1"/>
        <v>Khá</v>
      </c>
      <c r="I28" s="12"/>
    </row>
    <row r="29" spans="1:9" x14ac:dyDescent="0.3">
      <c r="A29" s="11">
        <v>19</v>
      </c>
      <c r="B29" s="11">
        <v>1811010040</v>
      </c>
      <c r="C29" s="11" t="s">
        <v>53</v>
      </c>
      <c r="D29" s="11" t="s">
        <v>54</v>
      </c>
      <c r="E29" s="11" t="s">
        <v>19</v>
      </c>
      <c r="F29" s="25">
        <v>2000</v>
      </c>
      <c r="G29" s="1">
        <v>71</v>
      </c>
      <c r="H29" s="1" t="str">
        <f t="shared" si="1"/>
        <v>Khá</v>
      </c>
      <c r="I29" s="12"/>
    </row>
    <row r="30" spans="1:9" x14ac:dyDescent="0.3">
      <c r="A30" s="11">
        <v>20</v>
      </c>
      <c r="B30" s="11">
        <v>1811010015</v>
      </c>
      <c r="C30" s="11" t="s">
        <v>55</v>
      </c>
      <c r="D30" s="11" t="s">
        <v>56</v>
      </c>
      <c r="E30" s="11" t="s">
        <v>21</v>
      </c>
      <c r="F30" s="25">
        <v>1996</v>
      </c>
      <c r="G30" s="1">
        <v>91</v>
      </c>
      <c r="H30" s="1" t="str">
        <f t="shared" si="1"/>
        <v>Xuất sắc</v>
      </c>
      <c r="I30" s="12"/>
    </row>
    <row r="31" spans="1:9" x14ac:dyDescent="0.3">
      <c r="A31" s="11">
        <v>21</v>
      </c>
      <c r="B31" s="11">
        <v>1811010007</v>
      </c>
      <c r="C31" s="11" t="s">
        <v>57</v>
      </c>
      <c r="D31" s="11" t="s">
        <v>58</v>
      </c>
      <c r="E31" s="11" t="s">
        <v>19</v>
      </c>
      <c r="F31" s="25">
        <v>2000</v>
      </c>
      <c r="G31" s="1">
        <v>61</v>
      </c>
      <c r="H31" s="1" t="str">
        <f t="shared" si="1"/>
        <v>TB Khá</v>
      </c>
      <c r="I31" s="12"/>
    </row>
    <row r="32" spans="1:9" x14ac:dyDescent="0.3">
      <c r="A32" s="11">
        <v>22</v>
      </c>
      <c r="B32" s="11">
        <v>1811010037</v>
      </c>
      <c r="C32" s="11" t="s">
        <v>59</v>
      </c>
      <c r="D32" s="11" t="s">
        <v>58</v>
      </c>
      <c r="E32" s="11" t="s">
        <v>19</v>
      </c>
      <c r="F32" s="25">
        <v>2000</v>
      </c>
      <c r="G32" s="1">
        <v>69</v>
      </c>
      <c r="H32" s="1" t="str">
        <f t="shared" si="1"/>
        <v>TB Khá</v>
      </c>
      <c r="I32" s="12"/>
    </row>
    <row r="33" spans="1:9" x14ac:dyDescent="0.3">
      <c r="A33" s="11">
        <v>23</v>
      </c>
      <c r="B33" s="11">
        <v>1811010026</v>
      </c>
      <c r="C33" s="11" t="s">
        <v>60</v>
      </c>
      <c r="D33" s="11" t="s">
        <v>61</v>
      </c>
      <c r="E33" s="11" t="s">
        <v>19</v>
      </c>
      <c r="F33" s="25">
        <v>1998</v>
      </c>
      <c r="G33" s="1">
        <v>85</v>
      </c>
      <c r="H33" s="1" t="str">
        <f t="shared" si="1"/>
        <v>Tốt</v>
      </c>
      <c r="I33" s="12"/>
    </row>
    <row r="34" spans="1:9" x14ac:dyDescent="0.3">
      <c r="A34" s="11">
        <v>24</v>
      </c>
      <c r="B34" s="11">
        <v>1811010024</v>
      </c>
      <c r="C34" s="11" t="s">
        <v>62</v>
      </c>
      <c r="D34" s="11" t="s">
        <v>63</v>
      </c>
      <c r="E34" s="11" t="s">
        <v>21</v>
      </c>
      <c r="F34" s="25">
        <v>2000</v>
      </c>
      <c r="G34" s="1">
        <v>65</v>
      </c>
      <c r="H34" s="1" t="str">
        <f t="shared" si="1"/>
        <v>TB Khá</v>
      </c>
      <c r="I34" s="12"/>
    </row>
    <row r="35" spans="1:9" x14ac:dyDescent="0.3">
      <c r="A35" s="11">
        <v>25</v>
      </c>
      <c r="B35" s="11">
        <v>1811010021</v>
      </c>
      <c r="C35" s="11" t="s">
        <v>64</v>
      </c>
      <c r="D35" s="11" t="s">
        <v>21</v>
      </c>
      <c r="E35" s="11" t="s">
        <v>21</v>
      </c>
      <c r="F35" s="25">
        <v>2000</v>
      </c>
      <c r="G35" s="1">
        <v>65</v>
      </c>
      <c r="H35" s="1" t="str">
        <f t="shared" si="1"/>
        <v>TB Khá</v>
      </c>
      <c r="I35" s="12"/>
    </row>
    <row r="36" spans="1:9" x14ac:dyDescent="0.3">
      <c r="A36" s="11">
        <v>26</v>
      </c>
      <c r="B36" s="11">
        <v>1811010033</v>
      </c>
      <c r="C36" s="11" t="s">
        <v>65</v>
      </c>
      <c r="D36" s="11" t="s">
        <v>66</v>
      </c>
      <c r="E36" s="11" t="s">
        <v>19</v>
      </c>
      <c r="F36" s="25">
        <v>2000</v>
      </c>
      <c r="G36" s="1">
        <v>73</v>
      </c>
      <c r="H36" s="1" t="str">
        <f t="shared" si="1"/>
        <v>Khá</v>
      </c>
      <c r="I36" s="12"/>
    </row>
    <row r="37" spans="1:9" x14ac:dyDescent="0.3">
      <c r="A37" s="11">
        <v>27</v>
      </c>
      <c r="B37" s="11">
        <v>1811010023</v>
      </c>
      <c r="C37" s="11" t="s">
        <v>67</v>
      </c>
      <c r="D37" s="11" t="s">
        <v>68</v>
      </c>
      <c r="E37" s="11" t="s">
        <v>19</v>
      </c>
      <c r="F37" s="25">
        <v>2000</v>
      </c>
      <c r="G37" s="1">
        <v>75</v>
      </c>
      <c r="H37" s="1" t="str">
        <f t="shared" si="1"/>
        <v>Khá</v>
      </c>
      <c r="I37" s="12"/>
    </row>
    <row r="38" spans="1:9" x14ac:dyDescent="0.3">
      <c r="A38" s="11">
        <v>28</v>
      </c>
      <c r="B38" s="11">
        <v>1811010038</v>
      </c>
      <c r="C38" s="11" t="s">
        <v>69</v>
      </c>
      <c r="D38" s="11" t="s">
        <v>70</v>
      </c>
      <c r="E38" s="11" t="s">
        <v>19</v>
      </c>
      <c r="F38" s="25">
        <v>2000</v>
      </c>
      <c r="G38" s="1">
        <v>63</v>
      </c>
      <c r="H38" s="1" t="str">
        <f t="shared" si="1"/>
        <v>TB Khá</v>
      </c>
      <c r="I38" s="12"/>
    </row>
    <row r="39" spans="1:9" x14ac:dyDescent="0.3">
      <c r="A39" s="11">
        <v>29</v>
      </c>
      <c r="B39" s="11">
        <v>1811010013</v>
      </c>
      <c r="C39" s="11" t="s">
        <v>71</v>
      </c>
      <c r="D39" s="11" t="s">
        <v>72</v>
      </c>
      <c r="E39" s="11" t="s">
        <v>21</v>
      </c>
      <c r="F39" s="25">
        <v>1999</v>
      </c>
      <c r="G39" s="1">
        <v>63</v>
      </c>
      <c r="H39" s="1" t="str">
        <f t="shared" si="1"/>
        <v>TB Khá</v>
      </c>
      <c r="I39" s="12"/>
    </row>
    <row r="40" spans="1:9" x14ac:dyDescent="0.3">
      <c r="A40" s="11">
        <v>30</v>
      </c>
      <c r="B40" s="11">
        <v>1811010056</v>
      </c>
      <c r="C40" s="11" t="s">
        <v>73</v>
      </c>
      <c r="D40" s="11" t="s">
        <v>74</v>
      </c>
      <c r="E40" s="11" t="s">
        <v>21</v>
      </c>
      <c r="F40" s="25">
        <v>2000</v>
      </c>
      <c r="G40" s="1">
        <v>69</v>
      </c>
      <c r="H40" s="1" t="str">
        <f t="shared" si="1"/>
        <v>TB Khá</v>
      </c>
      <c r="I40" s="12"/>
    </row>
    <row r="41" spans="1:9" x14ac:dyDescent="0.3">
      <c r="A41" s="11">
        <v>31</v>
      </c>
      <c r="B41" s="11">
        <v>1811010005</v>
      </c>
      <c r="C41" s="11" t="s">
        <v>75</v>
      </c>
      <c r="D41" s="11" t="s">
        <v>76</v>
      </c>
      <c r="E41" s="11" t="s">
        <v>21</v>
      </c>
      <c r="F41" s="25">
        <v>1995</v>
      </c>
      <c r="G41" s="1">
        <v>64</v>
      </c>
      <c r="H41" s="1" t="str">
        <f t="shared" si="1"/>
        <v>TB Khá</v>
      </c>
      <c r="I41" s="12"/>
    </row>
    <row r="42" spans="1:9" x14ac:dyDescent="0.3">
      <c r="A42" s="11">
        <v>32</v>
      </c>
      <c r="B42" s="11">
        <v>1811010008</v>
      </c>
      <c r="C42" s="11" t="s">
        <v>77</v>
      </c>
      <c r="D42" s="11" t="s">
        <v>78</v>
      </c>
      <c r="E42" s="11" t="s">
        <v>21</v>
      </c>
      <c r="F42" s="25">
        <v>2000</v>
      </c>
      <c r="G42" s="1">
        <v>63</v>
      </c>
      <c r="H42" s="1" t="str">
        <f t="shared" si="1"/>
        <v>TB Khá</v>
      </c>
      <c r="I42" s="12"/>
    </row>
    <row r="43" spans="1:9" x14ac:dyDescent="0.3">
      <c r="A43" s="11">
        <v>33</v>
      </c>
      <c r="B43" s="11">
        <v>1811010006</v>
      </c>
      <c r="C43" s="11" t="s">
        <v>79</v>
      </c>
      <c r="D43" s="11" t="s">
        <v>78</v>
      </c>
      <c r="E43" s="11" t="s">
        <v>21</v>
      </c>
      <c r="F43" s="25">
        <v>1995</v>
      </c>
      <c r="G43" s="1">
        <v>64</v>
      </c>
      <c r="H43" s="1" t="str">
        <f t="shared" si="1"/>
        <v>TB Khá</v>
      </c>
      <c r="I43" s="12"/>
    </row>
    <row r="44" spans="1:9" x14ac:dyDescent="0.3">
      <c r="A44" s="11">
        <v>34</v>
      </c>
      <c r="B44" s="11">
        <v>1811010041</v>
      </c>
      <c r="C44" s="11" t="s">
        <v>80</v>
      </c>
      <c r="D44" s="11" t="s">
        <v>81</v>
      </c>
      <c r="E44" s="11" t="s">
        <v>19</v>
      </c>
      <c r="F44" s="25">
        <v>1996</v>
      </c>
      <c r="G44" s="1">
        <v>73</v>
      </c>
      <c r="H44" s="1" t="str">
        <f t="shared" si="1"/>
        <v>Khá</v>
      </c>
      <c r="I44" s="12"/>
    </row>
    <row r="45" spans="1:9" x14ac:dyDescent="0.3">
      <c r="A45" s="22">
        <v>35</v>
      </c>
      <c r="B45" s="22">
        <v>1811010042</v>
      </c>
      <c r="C45" s="22" t="s">
        <v>82</v>
      </c>
      <c r="D45" s="22" t="s">
        <v>81</v>
      </c>
      <c r="E45" s="22" t="s">
        <v>19</v>
      </c>
      <c r="F45" s="26">
        <v>2000</v>
      </c>
      <c r="G45" s="23"/>
      <c r="H45" s="1" t="str">
        <f t="shared" si="1"/>
        <v>Kém</v>
      </c>
      <c r="I45" s="24" t="s">
        <v>83</v>
      </c>
    </row>
    <row r="46" spans="1:9" x14ac:dyDescent="0.3">
      <c r="A46" s="11">
        <v>36</v>
      </c>
      <c r="B46" s="11">
        <v>1811010049</v>
      </c>
      <c r="C46" s="11" t="s">
        <v>84</v>
      </c>
      <c r="D46" s="11" t="s">
        <v>85</v>
      </c>
      <c r="E46" s="11" t="s">
        <v>19</v>
      </c>
      <c r="F46" s="25">
        <v>2000</v>
      </c>
      <c r="G46" s="1">
        <v>69</v>
      </c>
      <c r="H46" s="1" t="str">
        <f t="shared" si="1"/>
        <v>TB Khá</v>
      </c>
      <c r="I46" s="12"/>
    </row>
    <row r="47" spans="1:9" x14ac:dyDescent="0.3">
      <c r="A47" s="11">
        <v>37</v>
      </c>
      <c r="B47" s="11">
        <v>1811010050</v>
      </c>
      <c r="C47" s="11" t="s">
        <v>86</v>
      </c>
      <c r="D47" s="11" t="s">
        <v>87</v>
      </c>
      <c r="E47" s="11" t="s">
        <v>19</v>
      </c>
      <c r="F47" s="25">
        <v>2000</v>
      </c>
      <c r="G47" s="1">
        <v>66</v>
      </c>
      <c r="H47" s="1" t="str">
        <f t="shared" si="1"/>
        <v>TB Khá</v>
      </c>
      <c r="I47" s="12"/>
    </row>
    <row r="48" spans="1:9" x14ac:dyDescent="0.3">
      <c r="A48" s="11">
        <v>38</v>
      </c>
      <c r="B48" s="11">
        <v>1811010044</v>
      </c>
      <c r="C48" s="11" t="s">
        <v>88</v>
      </c>
      <c r="D48" s="11" t="s">
        <v>89</v>
      </c>
      <c r="E48" s="11" t="s">
        <v>21</v>
      </c>
      <c r="F48" s="25">
        <v>2000</v>
      </c>
      <c r="G48" s="1">
        <v>65</v>
      </c>
      <c r="H48" s="1" t="str">
        <f t="shared" si="1"/>
        <v>TB Khá</v>
      </c>
      <c r="I48" s="12"/>
    </row>
    <row r="49" spans="1:9" x14ac:dyDescent="0.3">
      <c r="A49" s="11">
        <v>39</v>
      </c>
      <c r="B49" s="11">
        <v>1811010018</v>
      </c>
      <c r="C49" s="11" t="s">
        <v>90</v>
      </c>
      <c r="D49" s="11" t="s">
        <v>91</v>
      </c>
      <c r="E49" s="11" t="s">
        <v>19</v>
      </c>
      <c r="F49" s="25">
        <v>1999</v>
      </c>
      <c r="G49" s="1">
        <v>58</v>
      </c>
      <c r="H49" s="1" t="str">
        <f t="shared" si="1"/>
        <v>Trung Bình</v>
      </c>
      <c r="I49" s="12"/>
    </row>
    <row r="50" spans="1:9" x14ac:dyDescent="0.3">
      <c r="A50" s="11">
        <v>40</v>
      </c>
      <c r="B50" s="11">
        <v>1811010030</v>
      </c>
      <c r="C50" s="11" t="s">
        <v>92</v>
      </c>
      <c r="D50" s="11" t="s">
        <v>93</v>
      </c>
      <c r="E50" s="11" t="s">
        <v>21</v>
      </c>
      <c r="F50" s="25">
        <v>2000</v>
      </c>
      <c r="G50" s="1">
        <v>71</v>
      </c>
      <c r="H50" s="1" t="str">
        <f t="shared" si="1"/>
        <v>Khá</v>
      </c>
      <c r="I50" s="12"/>
    </row>
    <row r="51" spans="1:9" x14ac:dyDescent="0.3">
      <c r="A51" s="11">
        <v>41</v>
      </c>
      <c r="B51" s="11">
        <v>1811010020</v>
      </c>
      <c r="C51" s="11" t="s">
        <v>40</v>
      </c>
      <c r="D51" s="11" t="s">
        <v>93</v>
      </c>
      <c r="E51" s="11" t="s">
        <v>21</v>
      </c>
      <c r="F51" s="25">
        <v>2000</v>
      </c>
      <c r="G51" s="1">
        <v>65</v>
      </c>
      <c r="H51" s="1" t="str">
        <f t="shared" si="1"/>
        <v>TB Khá</v>
      </c>
      <c r="I51" s="12"/>
    </row>
    <row r="52" spans="1:9" x14ac:dyDescent="0.3">
      <c r="A52" s="11">
        <v>42</v>
      </c>
      <c r="B52" s="11">
        <v>1811010011</v>
      </c>
      <c r="C52" s="11" t="s">
        <v>94</v>
      </c>
      <c r="D52" s="11" t="s">
        <v>95</v>
      </c>
      <c r="E52" s="11" t="s">
        <v>21</v>
      </c>
      <c r="F52" s="25">
        <v>2000</v>
      </c>
      <c r="G52" s="1">
        <v>63</v>
      </c>
      <c r="H52" s="1" t="str">
        <f t="shared" si="1"/>
        <v>TB Khá</v>
      </c>
      <c r="I52" s="12"/>
    </row>
    <row r="53" spans="1:9" x14ac:dyDescent="0.3">
      <c r="A53" s="11">
        <v>43</v>
      </c>
      <c r="B53" s="11">
        <v>1811010058</v>
      </c>
      <c r="C53" s="11" t="s">
        <v>96</v>
      </c>
      <c r="D53" s="11" t="s">
        <v>97</v>
      </c>
      <c r="E53" s="11" t="s">
        <v>19</v>
      </c>
      <c r="F53" s="25">
        <v>1999</v>
      </c>
      <c r="G53" s="1">
        <v>65</v>
      </c>
      <c r="H53" s="1" t="str">
        <f t="shared" si="1"/>
        <v>TB Khá</v>
      </c>
      <c r="I53" s="12"/>
    </row>
    <row r="54" spans="1:9" x14ac:dyDescent="0.3">
      <c r="A54" s="11">
        <v>44</v>
      </c>
      <c r="B54" s="11">
        <v>1811010017</v>
      </c>
      <c r="C54" s="11" t="s">
        <v>98</v>
      </c>
      <c r="D54" s="11" t="s">
        <v>99</v>
      </c>
      <c r="E54" s="11" t="s">
        <v>19</v>
      </c>
      <c r="F54" s="25">
        <v>2000</v>
      </c>
      <c r="G54" s="1">
        <v>78</v>
      </c>
      <c r="H54" s="1" t="str">
        <f t="shared" si="1"/>
        <v>Khá</v>
      </c>
      <c r="I54" s="12"/>
    </row>
    <row r="55" spans="1:9" x14ac:dyDescent="0.3">
      <c r="A55" s="11">
        <v>45</v>
      </c>
      <c r="B55" s="11">
        <v>1811010004</v>
      </c>
      <c r="C55" s="11" t="s">
        <v>100</v>
      </c>
      <c r="D55" s="11" t="s">
        <v>101</v>
      </c>
      <c r="E55" s="11" t="s">
        <v>19</v>
      </c>
      <c r="F55" s="25">
        <v>2000</v>
      </c>
      <c r="G55" s="1">
        <v>72</v>
      </c>
      <c r="H55" s="1" t="str">
        <f t="shared" si="1"/>
        <v>Khá</v>
      </c>
      <c r="I55" s="12"/>
    </row>
    <row r="56" spans="1:9" x14ac:dyDescent="0.3">
      <c r="A56" s="11">
        <v>46</v>
      </c>
      <c r="B56" s="11">
        <v>1811010022</v>
      </c>
      <c r="C56" s="11" t="s">
        <v>102</v>
      </c>
      <c r="D56" s="11" t="s">
        <v>103</v>
      </c>
      <c r="E56" s="11" t="s">
        <v>19</v>
      </c>
      <c r="F56" s="25">
        <v>2000</v>
      </c>
      <c r="G56" s="1">
        <v>64</v>
      </c>
      <c r="H56" s="1" t="str">
        <f t="shared" si="1"/>
        <v>TB Khá</v>
      </c>
      <c r="I56" s="12"/>
    </row>
    <row r="57" spans="1:9" x14ac:dyDescent="0.3">
      <c r="A57" s="11">
        <v>47</v>
      </c>
      <c r="B57" s="11">
        <v>1811010057</v>
      </c>
      <c r="C57" s="11" t="s">
        <v>104</v>
      </c>
      <c r="D57" s="11" t="s">
        <v>105</v>
      </c>
      <c r="E57" s="11" t="s">
        <v>21</v>
      </c>
      <c r="F57" s="25">
        <v>2000</v>
      </c>
      <c r="G57" s="1">
        <v>66</v>
      </c>
      <c r="H57" s="1" t="str">
        <f t="shared" si="1"/>
        <v>TB Khá</v>
      </c>
      <c r="I57" s="12"/>
    </row>
    <row r="58" spans="1:9" x14ac:dyDescent="0.3">
      <c r="A58" s="11">
        <v>48</v>
      </c>
      <c r="B58" s="11">
        <v>1811010055</v>
      </c>
      <c r="C58" s="11" t="s">
        <v>106</v>
      </c>
      <c r="D58" s="11" t="s">
        <v>107</v>
      </c>
      <c r="E58" s="11" t="s">
        <v>21</v>
      </c>
      <c r="F58" s="25">
        <v>1996</v>
      </c>
      <c r="G58" s="1">
        <v>73</v>
      </c>
      <c r="H58" s="1" t="str">
        <f t="shared" si="1"/>
        <v>Khá</v>
      </c>
      <c r="I58" s="12"/>
    </row>
    <row r="59" spans="1:9" x14ac:dyDescent="0.3">
      <c r="A59" s="22">
        <v>49</v>
      </c>
      <c r="B59" s="22">
        <v>1811010012</v>
      </c>
      <c r="C59" s="22" t="s">
        <v>108</v>
      </c>
      <c r="D59" s="22" t="s">
        <v>109</v>
      </c>
      <c r="E59" s="22" t="s">
        <v>19</v>
      </c>
      <c r="F59" s="26">
        <v>2000</v>
      </c>
      <c r="G59" s="23"/>
      <c r="H59" s="1" t="str">
        <f t="shared" si="1"/>
        <v>Kém</v>
      </c>
      <c r="I59" s="24" t="s">
        <v>50</v>
      </c>
    </row>
    <row r="60" spans="1:9" x14ac:dyDescent="0.3">
      <c r="A60" s="11">
        <v>50</v>
      </c>
      <c r="B60" s="11">
        <v>1811010010</v>
      </c>
      <c r="C60" s="11" t="s">
        <v>110</v>
      </c>
      <c r="D60" s="11" t="s">
        <v>111</v>
      </c>
      <c r="E60" s="11" t="s">
        <v>19</v>
      </c>
      <c r="F60" s="25">
        <v>2000</v>
      </c>
      <c r="G60" s="1">
        <v>69</v>
      </c>
      <c r="H60" s="1" t="str">
        <f t="shared" si="1"/>
        <v>TB Khá</v>
      </c>
      <c r="I60" s="12"/>
    </row>
    <row r="62" spans="1:9" x14ac:dyDescent="0.3">
      <c r="A62" s="20" t="s">
        <v>112</v>
      </c>
      <c r="B62" s="20"/>
      <c r="C62" s="20"/>
      <c r="D62" s="20" t="s">
        <v>113</v>
      </c>
      <c r="E62" s="20"/>
      <c r="F62" s="14" t="s">
        <v>116</v>
      </c>
      <c r="G62" s="7"/>
      <c r="H62" s="7"/>
      <c r="I62" s="14"/>
    </row>
    <row r="63" spans="1:9" x14ac:dyDescent="0.3">
      <c r="G63" s="27" t="s">
        <v>114</v>
      </c>
      <c r="H63" s="27"/>
    </row>
    <row r="66" spans="6:8" x14ac:dyDescent="0.3">
      <c r="F66" s="21"/>
      <c r="G66" s="21"/>
      <c r="H66" s="21"/>
    </row>
    <row r="67" spans="6:8" x14ac:dyDescent="0.3">
      <c r="G67" s="15" t="s">
        <v>115</v>
      </c>
      <c r="H67" s="15"/>
    </row>
  </sheetData>
  <mergeCells count="9">
    <mergeCell ref="G63:H63"/>
    <mergeCell ref="B7:C7"/>
    <mergeCell ref="E7:J7"/>
    <mergeCell ref="B8:C8"/>
    <mergeCell ref="A4:J4"/>
    <mergeCell ref="B5:C5"/>
    <mergeCell ref="E5:J5"/>
    <mergeCell ref="B6:C6"/>
    <mergeCell ref="E6:J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cp:revision/>
  <dcterms:created xsi:type="dcterms:W3CDTF">2011-08-09T09:36:08Z</dcterms:created>
  <dcterms:modified xsi:type="dcterms:W3CDTF">2020-09-29T04:12:28Z</dcterms:modified>
</cp:coreProperties>
</file>